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6" i="1" l="1"/>
  <c r="H15" i="1"/>
  <c r="H14" i="1"/>
  <c r="H13" i="1"/>
  <c r="H17" i="1" l="1"/>
  <c r="D17" i="1"/>
</calcChain>
</file>

<file path=xl/sharedStrings.xml><?xml version="1.0" encoding="utf-8"?>
<sst xmlns="http://schemas.openxmlformats.org/spreadsheetml/2006/main" count="38" uniqueCount="38">
  <si>
    <t>เทศบาลตำบลโนนทอง อำเภอเกษตรสมบูรณ์ จังหวัดชัยภูมิ</t>
  </si>
  <si>
    <t>เงินอุดหนุนทั่วไป</t>
  </si>
  <si>
    <t>รายการ : เงินอุดหนุนการสงเคราะห์เบี้ยยังชีพผู้สูงอายุ</t>
  </si>
  <si>
    <t>5. การคำนวณค่าใช้จ่าย :</t>
  </si>
  <si>
    <t>(1)</t>
  </si>
  <si>
    <t>(2)</t>
  </si>
  <si>
    <t>(3)</t>
  </si>
  <si>
    <t>(4)=(2)-(3)</t>
  </si>
  <si>
    <t>(5)</t>
  </si>
  <si>
    <t>(6)=(1)*(4)*(5)</t>
  </si>
  <si>
    <t>ช่วงอายุ</t>
  </si>
  <si>
    <t>อัตรา/เดือน(บาท)</t>
  </si>
  <si>
    <t>จำนวนผู้สูงอายุ</t>
  </si>
  <si>
    <t>ผู้สละเบี้ย</t>
  </si>
  <si>
    <t>คงเหลือผู้สูงอายุ
ที่รับเงิน(คน)</t>
  </si>
  <si>
    <t>ระยะเวลา 
(เดือน)</t>
  </si>
  <si>
    <t>จำนวนเงิน(บาท)</t>
  </si>
  <si>
    <t>60-69 ปี</t>
  </si>
  <si>
    <t>70-79 ปี</t>
  </si>
  <si>
    <t>80-89 ปี</t>
  </si>
  <si>
    <t>90 ปี ขึ้นไป</t>
  </si>
  <si>
    <t>รวมทั้งสิ้น</t>
  </si>
  <si>
    <t>ปีงบประมาณ</t>
  </si>
  <si>
    <t>จำนวนผู้สูงอายุ 60-69 ปี (คน)</t>
  </si>
  <si>
    <t>จำนวนผู้สูงอายุ 70-79 ปี (คน)</t>
  </si>
  <si>
    <t>จำนวนผู้สูงอายุ 80-89 ปี (คน)</t>
  </si>
  <si>
    <t>จำนวนผู้สูงอายุ 90 ปีขึ้นไป (คน)</t>
  </si>
  <si>
    <t>วงเงิน
ที่ได้รับจัดสรร</t>
  </si>
  <si>
    <t>ผลการเบิกจ่าย</t>
  </si>
  <si>
    <t>หมายเหตุ</t>
  </si>
  <si>
    <t>***หมายเหตุ กรอกช่องที่ highlight สีเหลือง</t>
  </si>
  <si>
    <t>รหัสกรม_กิจกรรม_ประเภทเงิน_รายการ
7587V_3_1_4</t>
  </si>
  <si>
    <t>1.หลักการและเหตุผล : ปัจจุบันสังคมไทยก้าวสู่สังคมผู้สูงอายุจากการลดลงของอัตราการเกิดและอายุขัยเฉลี่ยของประชากรที่ยืนยาวขึ้น เพื่อให้การจัดสวัสดิการให้แก่ผู้สูงอายุเป็นไปอย่างทั่วถึง รัฐบาลจึงสนับสนุนงบประมาณเพื่อเป็นการสร้างหลักประกันด้านรายได้แก่ผู้สูงอายุ โดยจัดสรรเป็นเงินอุดหนุนให้แก่องค์กรปกครองส่วนท้องถิ่นนำไปจ่ายให้แก่ผู้สูงอายุที่มีสิทธิรับเงินเบี้ยยังชีพผู้สูงอายุรายเดือนแบบขั้นบันได 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พ.ศ. 2552 โดยเริ่มตั้งแต่เดือนตุลาคม 2554 เป็นต้นไปตามมติคณะรัฐมนตรี เมื่อวันที่ 18 ตุลาคม 2554</t>
  </si>
  <si>
    <t>2.วัตถุประสงค์ : จัดสรรให้กับผู้สูงอายุที่มีสิทธิได้รับเบี้ยยังชีพผู้สูงอายุ ให้มีรายได้ในการดำรงชีพเพิ่มขึ้น และมีคุณภาพชีวิตที่ดีขึ้นใน 76 จังหวัด</t>
  </si>
  <si>
    <t xml:space="preserve">3.เป้าหมาย : จำนวนผู้สูงอายุทั้งสิ้น จำนวน.....1725........คน
</t>
  </si>
  <si>
    <t>4.หลักเกณฑ์การจัดสรร :
4.1 ผู้สูงอายุรายใหม่ที่ยังไม่เคยลงทะเบียนมาก่อนซึ่งเป็นผู้สูงอายุที่มีอายุครบ 60 ปีบริบูรณ์ และผู้สูงอายุที่จะมีอายุครบ 60 ปีบริบูรณ์ในปีงบประมาณ พ.ศ. 2570 นับจนถึงวันที่ 1 กันยายน 2570 (เกิดก่อน 2 กันยายน 2510) ที่ลงทะเบียนรับสิทธิผ่านระบบสารสนเทศการจัดการฐานข้อมูลเบี้ยยังชีพ ณ วันที่องค์กรปกครองส่วนท้องถิ่นจัดทำคำของบประมาณรายจ่ายประจำปี
4.2 ผู้สูงอายุที่ลงทะเบียนผ่านระบบสารสนเทศการจัดการฐานข้อมูลเบี้ยยังชีพ จะต้องได้รับการตรวจสอบความถูกต้องของข้อมูล ผู้มีสิทธิจากกรมการปกครอง กระทรวงมหาดไทย
4.3 มีสัญชาติไทย และมีภูมิลำเนาอยู่ในเขตปกครองส่วนท้องถิ่นตามทะเบียนบ้าน
4.4 ไม่เป็นผู้ได้รับสวัสดิการหรือสิทธิประโยชน์อื่นใดจากหน่วยงานของรัฐ รัฐวิสาหกิจ หรือ องค์กรปกครองส่วนท้องถิ่น ได้แก่ เบี้ยหวัด บำนาญพิเศษ หรือเงินอื่นใดในลักษณะเดียวกัน ผู้สูงอายุ ในสถานสงเคราะห์ของรัฐหรือองค์กรปกครองส่วนท้องถิ่น ผู้ได้รับเงินเดือน  ผู้รับเงินบำนาญ ค่าตอบแทน รายได้ประจำ หรือผลประโยชน์ที่รัฐหรือองค์กรปกครองส่วนท้องถิ่นจัดให้เป็นประจำ ยกเว้น ผู้พิการ และผู้ป่วยเอดส์ตามระเบียบกระทรวงมหาดไทยและระเบียบกรุงเทพมหานคร
4.5 ผู้สูงอายุที่คุณสมบัติตามที่กำหนดต้องมาจดทะเบียนด้วยตัวเองหรือมอบอำนาจ เป็นลายลักษณ์อักษรเพื่อขอรับเงินเบี้ยยังชีพผู้สูงอายุ
4.6 เกณฑ์การจัดสรร ดังนี้ อายุ 60-69 ปี คนละ 600 บาท/เดือน
                                 อายุ 70-79 ปี คนละ 700 บาท/เดือน
                                 อายุ 80-89 ปี คนละ 800 บาท/เดือน
                                 อายุ 90 ปี ขึ้นไป คนละ 1,000 บาท/เดือน</t>
  </si>
  <si>
    <t>6. ลักษณะการใช้งบประมาณ : จัดสรรให้เป็นรายเดือน ทุกวันที่ 10 ของเดือน</t>
  </si>
  <si>
    <t>7. ข้อมูลประกอบการพิจารณา : 
7.1 จำนวนผู้สูงอายุ วงเงินทีได้รับการจัดสรร 3 ปี ย้อนหลัง และผลการเบิกจ่ายปีงบประมาณ พ.ศ. 2566 - 2568 (3 ปี) ตามแบบฟอร์ม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</si>
</sst>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87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/>
    <xf numFmtId="188" fontId="2" fillId="0" borderId="1" xfId="2" applyNumberFormat="1" applyFont="1" applyBorder="1" applyAlignment="1" applyProtection="1">
      <alignment horizontal="center" vertical="center"/>
    </xf>
    <xf numFmtId="188" fontId="2" fillId="3" borderId="1" xfId="2" applyNumberFormat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>
      <alignment horizontal="center" vertical="top" wrapText="1"/>
    </xf>
    <xf numFmtId="188" fontId="2" fillId="0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5" fillId="0" borderId="0" xfId="1" applyFont="1"/>
    <xf numFmtId="0" fontId="5" fillId="0" borderId="0" xfId="0" applyFont="1"/>
    <xf numFmtId="0" fontId="4" fillId="0" borderId="0" xfId="1" applyFont="1" applyAlignment="1">
      <alignment vertical="center"/>
    </xf>
    <xf numFmtId="0" fontId="2" fillId="2" borderId="1" xfId="1" applyFont="1" applyFill="1" applyBorder="1" applyAlignment="1" applyProtection="1">
      <alignment horizontal="center"/>
      <protection locked="0"/>
    </xf>
    <xf numFmtId="188" fontId="2" fillId="2" borderId="1" xfId="2" applyNumberFormat="1" applyFont="1" applyFill="1" applyBorder="1" applyAlignment="1" applyProtection="1">
      <alignment horizontal="center" vertical="center"/>
      <protection locked="0"/>
    </xf>
    <xf numFmtId="188" fontId="2" fillId="0" borderId="1" xfId="2" applyNumberFormat="1" applyFont="1" applyBorder="1" applyAlignment="1" applyProtection="1">
      <alignment horizontal="right" vertical="center"/>
    </xf>
    <xf numFmtId="3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Protection="1">
      <protection locked="0"/>
    </xf>
    <xf numFmtId="0" fontId="5" fillId="2" borderId="1" xfId="1" applyFont="1" applyFill="1" applyBorder="1" applyProtection="1">
      <protection locked="0"/>
    </xf>
    <xf numFmtId="188" fontId="2" fillId="2" borderId="1" xfId="2" applyNumberFormat="1" applyFont="1" applyFill="1" applyBorder="1" applyAlignment="1" applyProtection="1">
      <alignment horizontal="left"/>
      <protection locked="0"/>
    </xf>
    <xf numFmtId="3" fontId="5" fillId="2" borderId="1" xfId="1" applyNumberFormat="1" applyFont="1" applyFill="1" applyBorder="1" applyProtection="1">
      <protection locked="0"/>
    </xf>
    <xf numFmtId="188" fontId="2" fillId="2" borderId="1" xfId="2" applyNumberFormat="1" applyFont="1" applyFill="1" applyBorder="1" applyProtection="1">
      <protection locked="0"/>
    </xf>
    <xf numFmtId="0" fontId="5" fillId="0" borderId="1" xfId="1" applyFont="1" applyBorder="1"/>
    <xf numFmtId="3" fontId="2" fillId="2" borderId="1" xfId="1" applyNumberFormat="1" applyFont="1" applyFill="1" applyBorder="1" applyAlignment="1" applyProtection="1">
      <alignment horizontal="right" vertical="center"/>
      <protection locked="0"/>
    </xf>
    <xf numFmtId="3" fontId="2" fillId="2" borderId="1" xfId="1" applyNumberFormat="1" applyFont="1" applyFill="1" applyBorder="1" applyAlignment="1" applyProtection="1">
      <alignment horizontal="right" vertical="top"/>
      <protection locked="0"/>
    </xf>
    <xf numFmtId="0" fontId="2" fillId="0" borderId="1" xfId="1" applyFont="1" applyBorder="1" applyAlignment="1">
      <alignment vertical="top" wrapText="1"/>
    </xf>
    <xf numFmtId="0" fontId="2" fillId="2" borderId="0" xfId="1" applyFont="1" applyFill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/>
      <protection locked="0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49" fontId="2" fillId="0" borderId="4" xfId="1" applyNumberFormat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topLeftCell="A12" zoomScale="60" zoomScaleNormal="100" workbookViewId="0">
      <selection activeCell="A6" sqref="A6:H6"/>
    </sheetView>
  </sheetViews>
  <sheetFormatPr defaultColWidth="9" defaultRowHeight="16.8" x14ac:dyDescent="0.5"/>
  <cols>
    <col min="1" max="2" width="9" style="12"/>
    <col min="3" max="3" width="15.09765625" style="12" customWidth="1"/>
    <col min="4" max="4" width="17.8984375" style="12" customWidth="1"/>
    <col min="5" max="5" width="16" style="12" customWidth="1"/>
    <col min="6" max="6" width="22.19921875" style="12" customWidth="1"/>
    <col min="7" max="7" width="20.59765625" style="12" customWidth="1"/>
    <col min="8" max="8" width="27.19921875" style="12" customWidth="1"/>
    <col min="9" max="16384" width="9" style="12"/>
  </cols>
  <sheetData>
    <row r="1" spans="1:15" ht="24.6" x14ac:dyDescent="0.5">
      <c r="A1" s="28" t="s">
        <v>0</v>
      </c>
      <c r="B1" s="28"/>
      <c r="C1" s="28"/>
      <c r="D1" s="28"/>
      <c r="E1" s="28"/>
      <c r="F1" s="28"/>
      <c r="G1" s="28"/>
      <c r="H1" s="28"/>
      <c r="I1" s="11"/>
      <c r="J1" s="11"/>
      <c r="K1" s="11"/>
      <c r="L1" s="11"/>
      <c r="M1" s="11"/>
      <c r="N1" s="11"/>
      <c r="O1" s="11"/>
    </row>
    <row r="2" spans="1:15" x14ac:dyDescent="0.5">
      <c r="A2" s="11"/>
      <c r="B2" s="11"/>
      <c r="C2" s="11"/>
      <c r="D2" s="11"/>
      <c r="E2" s="11"/>
      <c r="F2" s="11"/>
      <c r="G2" s="36" t="s">
        <v>31</v>
      </c>
      <c r="H2" s="37"/>
      <c r="I2" s="11"/>
      <c r="J2" s="11"/>
      <c r="K2" s="11"/>
      <c r="L2" s="11"/>
      <c r="M2" s="11"/>
      <c r="N2" s="11"/>
      <c r="O2" s="11"/>
    </row>
    <row r="3" spans="1:15" ht="24.6" x14ac:dyDescent="0.5">
      <c r="A3" s="10" t="s">
        <v>1</v>
      </c>
      <c r="B3" s="10"/>
      <c r="C3" s="11"/>
      <c r="D3" s="11"/>
      <c r="E3" s="11"/>
      <c r="F3" s="11"/>
      <c r="G3" s="37"/>
      <c r="H3" s="37"/>
      <c r="I3" s="11"/>
      <c r="J3" s="11"/>
      <c r="K3" s="11"/>
      <c r="L3" s="11"/>
      <c r="M3" s="11"/>
      <c r="N3" s="11"/>
      <c r="O3" s="11"/>
    </row>
    <row r="4" spans="1:15" ht="24.6" x14ac:dyDescent="0.5">
      <c r="A4" s="10" t="s">
        <v>2</v>
      </c>
      <c r="B4" s="10"/>
      <c r="C4" s="13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4.6" x14ac:dyDescent="0.5">
      <c r="A5" s="10"/>
      <c r="B5" s="10"/>
      <c r="C5" s="13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23.75" customHeight="1" x14ac:dyDescent="0.5">
      <c r="A6" s="34" t="s">
        <v>32</v>
      </c>
      <c r="B6" s="34"/>
      <c r="C6" s="34"/>
      <c r="D6" s="34"/>
      <c r="E6" s="34"/>
      <c r="F6" s="34"/>
      <c r="G6" s="34"/>
      <c r="H6" s="34"/>
      <c r="I6" s="11"/>
      <c r="J6" s="11"/>
      <c r="K6" s="11"/>
      <c r="L6" s="11"/>
      <c r="M6" s="11"/>
      <c r="N6" s="11"/>
      <c r="O6" s="11"/>
    </row>
    <row r="7" spans="1:15" ht="36.75" customHeight="1" x14ac:dyDescent="0.5">
      <c r="A7" s="29" t="s">
        <v>33</v>
      </c>
      <c r="B7" s="30"/>
      <c r="C7" s="30"/>
      <c r="D7" s="30"/>
      <c r="E7" s="30"/>
      <c r="F7" s="30"/>
      <c r="G7" s="30"/>
      <c r="H7" s="31"/>
      <c r="I7" s="11"/>
      <c r="J7" s="11"/>
      <c r="K7" s="11"/>
      <c r="L7" s="11"/>
      <c r="M7" s="11"/>
      <c r="N7" s="11"/>
      <c r="O7" s="11"/>
    </row>
    <row r="8" spans="1:15" ht="24.75" customHeight="1" x14ac:dyDescent="0.5">
      <c r="A8" s="35" t="s">
        <v>34</v>
      </c>
      <c r="B8" s="35"/>
      <c r="C8" s="35"/>
      <c r="D8" s="35"/>
      <c r="E8" s="35"/>
      <c r="F8" s="35"/>
      <c r="G8" s="35"/>
      <c r="H8" s="35"/>
      <c r="I8" s="11"/>
      <c r="J8" s="11"/>
      <c r="K8" s="11"/>
      <c r="L8" s="11"/>
      <c r="M8" s="11"/>
      <c r="N8" s="11"/>
      <c r="O8" s="11"/>
    </row>
    <row r="9" spans="1:15" ht="312.75" customHeight="1" x14ac:dyDescent="0.5">
      <c r="A9" s="32" t="s">
        <v>35</v>
      </c>
      <c r="B9" s="33"/>
      <c r="C9" s="30"/>
      <c r="D9" s="30"/>
      <c r="E9" s="30"/>
      <c r="F9" s="30"/>
      <c r="G9" s="30"/>
      <c r="H9" s="31"/>
      <c r="I9" s="11"/>
      <c r="J9" s="11"/>
      <c r="K9" s="11"/>
      <c r="L9" s="11"/>
      <c r="M9" s="11"/>
      <c r="N9" s="11"/>
      <c r="O9" s="11"/>
    </row>
    <row r="10" spans="1:15" ht="24.6" x14ac:dyDescent="0.5">
      <c r="A10" s="29" t="s">
        <v>3</v>
      </c>
      <c r="B10" s="30"/>
      <c r="C10" s="30"/>
      <c r="D10" s="30"/>
      <c r="E10" s="30"/>
      <c r="F10" s="30"/>
      <c r="G10" s="30"/>
      <c r="H10" s="31"/>
      <c r="I10" s="11"/>
      <c r="J10" s="11"/>
      <c r="K10" s="11"/>
      <c r="L10" s="11"/>
      <c r="M10" s="11"/>
      <c r="N10" s="11"/>
      <c r="O10" s="11"/>
    </row>
    <row r="11" spans="1:15" ht="32.25" customHeight="1" x14ac:dyDescent="0.5">
      <c r="A11" s="44"/>
      <c r="B11" s="45"/>
      <c r="C11" s="1" t="s">
        <v>4</v>
      </c>
      <c r="D11" s="1" t="s">
        <v>5</v>
      </c>
      <c r="E11" s="1" t="s">
        <v>6</v>
      </c>
      <c r="F11" s="1" t="s">
        <v>7</v>
      </c>
      <c r="G11" s="1" t="s">
        <v>8</v>
      </c>
      <c r="H11" s="1" t="s">
        <v>9</v>
      </c>
      <c r="I11" s="11"/>
      <c r="J11" s="11"/>
      <c r="K11" s="11"/>
      <c r="L11" s="11"/>
      <c r="M11" s="11"/>
      <c r="N11" s="11"/>
      <c r="O11" s="11"/>
    </row>
    <row r="12" spans="1:15" ht="49.2" x14ac:dyDescent="0.5">
      <c r="A12" s="46" t="s">
        <v>10</v>
      </c>
      <c r="B12" s="47"/>
      <c r="C12" s="3" t="s">
        <v>11</v>
      </c>
      <c r="D12" s="3" t="s">
        <v>12</v>
      </c>
      <c r="E12" s="3" t="s">
        <v>13</v>
      </c>
      <c r="F12" s="2" t="s">
        <v>14</v>
      </c>
      <c r="G12" s="2" t="s">
        <v>15</v>
      </c>
      <c r="H12" s="2" t="s">
        <v>16</v>
      </c>
      <c r="I12" s="11"/>
      <c r="J12" s="11"/>
      <c r="K12" s="11"/>
      <c r="L12" s="11"/>
      <c r="M12" s="11"/>
      <c r="N12" s="11"/>
      <c r="O12" s="11"/>
    </row>
    <row r="13" spans="1:15" ht="24.6" x14ac:dyDescent="0.7">
      <c r="A13" s="48" t="s">
        <v>17</v>
      </c>
      <c r="B13" s="49"/>
      <c r="C13" s="14">
        <v>600</v>
      </c>
      <c r="D13" s="15">
        <v>1022</v>
      </c>
      <c r="E13" s="15"/>
      <c r="F13" s="5">
        <v>1022</v>
      </c>
      <c r="G13" s="5">
        <v>12</v>
      </c>
      <c r="H13" s="16">
        <f>C13*D13*G13</f>
        <v>7358400</v>
      </c>
      <c r="I13" s="11"/>
      <c r="J13" s="11"/>
      <c r="K13" s="11"/>
      <c r="L13" s="11"/>
      <c r="M13" s="11"/>
      <c r="N13" s="11"/>
      <c r="O13" s="11"/>
    </row>
    <row r="14" spans="1:15" ht="24.6" x14ac:dyDescent="0.7">
      <c r="A14" s="48" t="s">
        <v>18</v>
      </c>
      <c r="B14" s="49"/>
      <c r="C14" s="14">
        <v>700</v>
      </c>
      <c r="D14" s="15">
        <v>492</v>
      </c>
      <c r="E14" s="15"/>
      <c r="F14" s="5">
        <v>492</v>
      </c>
      <c r="G14" s="5">
        <v>12</v>
      </c>
      <c r="H14" s="5">
        <f t="shared" ref="H14:H16" si="0">C14*D14*G14</f>
        <v>4132800</v>
      </c>
      <c r="I14" s="11"/>
      <c r="J14" s="11"/>
      <c r="K14" s="11"/>
      <c r="L14" s="11"/>
      <c r="M14" s="11"/>
      <c r="N14" s="11"/>
      <c r="O14" s="11"/>
    </row>
    <row r="15" spans="1:15" ht="24.6" x14ac:dyDescent="0.7">
      <c r="A15" s="48" t="s">
        <v>19</v>
      </c>
      <c r="B15" s="49"/>
      <c r="C15" s="14">
        <v>800</v>
      </c>
      <c r="D15" s="15">
        <v>176</v>
      </c>
      <c r="E15" s="15"/>
      <c r="F15" s="5">
        <v>176</v>
      </c>
      <c r="G15" s="5">
        <v>12</v>
      </c>
      <c r="H15" s="5">
        <f t="shared" si="0"/>
        <v>1689600</v>
      </c>
      <c r="I15" s="11"/>
      <c r="J15" s="11"/>
      <c r="K15" s="11"/>
      <c r="L15" s="11"/>
      <c r="M15" s="11"/>
      <c r="N15" s="11"/>
      <c r="O15" s="11"/>
    </row>
    <row r="16" spans="1:15" ht="24.6" x14ac:dyDescent="0.7">
      <c r="A16" s="48" t="s">
        <v>20</v>
      </c>
      <c r="B16" s="49"/>
      <c r="C16" s="17">
        <v>1000</v>
      </c>
      <c r="D16" s="15">
        <v>35</v>
      </c>
      <c r="E16" s="15"/>
      <c r="F16" s="5">
        <v>35</v>
      </c>
      <c r="G16" s="5">
        <v>12</v>
      </c>
      <c r="H16" s="5">
        <f t="shared" si="0"/>
        <v>420000</v>
      </c>
      <c r="I16" s="11"/>
      <c r="J16" s="11"/>
      <c r="K16" s="11"/>
      <c r="L16" s="11"/>
      <c r="M16" s="11"/>
      <c r="N16" s="11"/>
      <c r="O16" s="11"/>
    </row>
    <row r="17" spans="1:8" ht="24.6" x14ac:dyDescent="0.7">
      <c r="A17" s="50" t="s">
        <v>21</v>
      </c>
      <c r="B17" s="51"/>
      <c r="C17" s="4"/>
      <c r="D17" s="6">
        <f>D16+D15+D14+D13</f>
        <v>1725</v>
      </c>
      <c r="E17" s="6">
        <v>0</v>
      </c>
      <c r="F17" s="5">
        <v>1725</v>
      </c>
      <c r="G17" s="5"/>
      <c r="H17" s="8">
        <f>H16+H15+H14+H13</f>
        <v>13600800</v>
      </c>
    </row>
    <row r="18" spans="1:8" ht="24.6" x14ac:dyDescent="0.5">
      <c r="A18" s="43" t="s">
        <v>36</v>
      </c>
      <c r="B18" s="43"/>
      <c r="C18" s="43"/>
      <c r="D18" s="43"/>
      <c r="E18" s="43"/>
      <c r="F18" s="43"/>
      <c r="G18" s="43"/>
      <c r="H18" s="43"/>
    </row>
    <row r="19" spans="1:8" ht="24.6" x14ac:dyDescent="0.5">
      <c r="A19" s="29" t="s">
        <v>37</v>
      </c>
      <c r="B19" s="30"/>
      <c r="C19" s="41"/>
      <c r="D19" s="41"/>
      <c r="E19" s="41"/>
      <c r="F19" s="41"/>
      <c r="G19" s="41"/>
      <c r="H19" s="42"/>
    </row>
    <row r="20" spans="1:8" ht="98.4" x14ac:dyDescent="0.5">
      <c r="A20" s="3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3" t="s">
        <v>28</v>
      </c>
      <c r="H20" s="9" t="s">
        <v>29</v>
      </c>
    </row>
    <row r="21" spans="1:8" ht="24.6" x14ac:dyDescent="0.7">
      <c r="A21" s="9">
        <v>2566</v>
      </c>
      <c r="B21" s="18">
        <v>842</v>
      </c>
      <c r="C21" s="19">
        <v>367</v>
      </c>
      <c r="D21" s="20">
        <v>142</v>
      </c>
      <c r="E21" s="21">
        <v>19</v>
      </c>
      <c r="F21" s="22">
        <v>10916400</v>
      </c>
      <c r="G21" s="23">
        <v>909700</v>
      </c>
      <c r="H21" s="24"/>
    </row>
    <row r="22" spans="1:8" ht="24.6" x14ac:dyDescent="0.7">
      <c r="A22" s="9">
        <v>2567</v>
      </c>
      <c r="B22" s="18">
        <v>881</v>
      </c>
      <c r="C22" s="19">
        <v>384</v>
      </c>
      <c r="D22" s="20">
        <v>139</v>
      </c>
      <c r="E22" s="20">
        <v>17</v>
      </c>
      <c r="F22" s="21">
        <v>11827200</v>
      </c>
      <c r="G22" s="23">
        <v>985600</v>
      </c>
      <c r="H22" s="24"/>
    </row>
    <row r="23" spans="1:8" ht="24.6" x14ac:dyDescent="0.7">
      <c r="A23" s="9">
        <v>2568</v>
      </c>
      <c r="B23" s="18">
        <v>820</v>
      </c>
      <c r="C23" s="19">
        <v>408</v>
      </c>
      <c r="D23" s="20">
        <v>134</v>
      </c>
      <c r="E23" s="20">
        <v>19</v>
      </c>
      <c r="F23" s="21">
        <v>12055200</v>
      </c>
      <c r="G23" s="23">
        <v>1004600</v>
      </c>
      <c r="H23" s="24"/>
    </row>
    <row r="24" spans="1:8" ht="20.25" customHeight="1" x14ac:dyDescent="0.7">
      <c r="A24" s="9">
        <v>2569</v>
      </c>
      <c r="B24" s="18">
        <v>846</v>
      </c>
      <c r="C24" s="19">
        <v>439</v>
      </c>
      <c r="D24" s="20">
        <v>136</v>
      </c>
      <c r="E24" s="20">
        <v>21</v>
      </c>
      <c r="F24" s="25">
        <v>15194400</v>
      </c>
      <c r="G24" s="26">
        <v>1266200</v>
      </c>
      <c r="H24" s="27"/>
    </row>
    <row r="25" spans="1:8" ht="24.6" x14ac:dyDescent="0.7">
      <c r="A25" s="38" t="s">
        <v>30</v>
      </c>
      <c r="B25" s="39"/>
      <c r="C25" s="39"/>
      <c r="D25" s="39"/>
      <c r="E25" s="39"/>
      <c r="F25" s="39"/>
      <c r="G25" s="39"/>
      <c r="H25" s="40"/>
    </row>
  </sheetData>
  <mergeCells count="17">
    <mergeCell ref="A25:H25"/>
    <mergeCell ref="A10:H10"/>
    <mergeCell ref="A19:H19"/>
    <mergeCell ref="A18:H18"/>
    <mergeCell ref="A11:B11"/>
    <mergeCell ref="A12:B12"/>
    <mergeCell ref="A13:B13"/>
    <mergeCell ref="A14:B14"/>
    <mergeCell ref="A15:B15"/>
    <mergeCell ref="A16:B16"/>
    <mergeCell ref="A17:B17"/>
    <mergeCell ref="A1:H1"/>
    <mergeCell ref="A7:H7"/>
    <mergeCell ref="A9:H9"/>
    <mergeCell ref="A6:H6"/>
    <mergeCell ref="A8:H8"/>
    <mergeCell ref="G2:H3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2026-04-24T11:18:54Z</cp:lastPrinted>
  <dcterms:created xsi:type="dcterms:W3CDTF">2026-03-31T02:57:01Z</dcterms:created>
  <dcterms:modified xsi:type="dcterms:W3CDTF">2026-04-24T11:19:03Z</dcterms:modified>
</cp:coreProperties>
</file>